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_cie\OneDrive\Pulpit\SCHRON PODDĘBICE\"/>
    </mc:Choice>
  </mc:AlternateContent>
  <xr:revisionPtr revIDLastSave="0" documentId="13_ncr:1_{6C292C70-A3D3-45CA-A09A-8529AE21381D}" xr6:coauthVersionLast="47" xr6:coauthVersionMax="47" xr10:uidLastSave="{00000000-0000-0000-0000-000000000000}"/>
  <bookViews>
    <workbookView xWindow="1220" yWindow="700" windowWidth="24380" windowHeight="13030" xr2:uid="{6BC0B262-BB2B-401A-978B-407B48EB1DB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5" i="1" l="1"/>
  <c r="D84" i="1"/>
  <c r="D79" i="1"/>
  <c r="D48" i="1"/>
  <c r="D6" i="1"/>
  <c r="D58" i="1"/>
  <c r="D35" i="1"/>
  <c r="D131" i="1" s="1"/>
  <c r="D16" i="1"/>
</calcChain>
</file>

<file path=xl/sharedStrings.xml><?xml version="1.0" encoding="utf-8"?>
<sst xmlns="http://schemas.openxmlformats.org/spreadsheetml/2006/main" count="211" uniqueCount="207">
  <si>
    <t>BLOK OPERACYJNY</t>
  </si>
  <si>
    <t>sala operacyjna</t>
  </si>
  <si>
    <t>pomieszczenia porządkowe</t>
  </si>
  <si>
    <t>magazyn czystej bielizny i środków med.</t>
  </si>
  <si>
    <t>magazyn sprzętu</t>
  </si>
  <si>
    <t>komunikacja bloku</t>
  </si>
  <si>
    <t>sala wybudzeń (3 łóżka)</t>
  </si>
  <si>
    <t>brudownik</t>
  </si>
  <si>
    <t>śluza pacjenta</t>
  </si>
  <si>
    <t>pokój oddziałowej</t>
  </si>
  <si>
    <t>śluza lekarzy (brudna +czysta) K</t>
  </si>
  <si>
    <t>śluza lekarzy (brudna +czysta) M</t>
  </si>
  <si>
    <t xml:space="preserve">komunikacja </t>
  </si>
  <si>
    <t>ODDZIAŁ ŁÓŻKOWY</t>
  </si>
  <si>
    <t>łazienka chorych</t>
  </si>
  <si>
    <t>magazyn brudnej bielizny</t>
  </si>
  <si>
    <t>magazyn czysty</t>
  </si>
  <si>
    <t>WC pracowników</t>
  </si>
  <si>
    <t>gabinet zabiegowy</t>
  </si>
  <si>
    <t>kuchnia podręczna</t>
  </si>
  <si>
    <t>komunikacja</t>
  </si>
  <si>
    <t>pokój lekarzy</t>
  </si>
  <si>
    <t>WC przy pok. lekarzy</t>
  </si>
  <si>
    <t>1A</t>
  </si>
  <si>
    <t>stacja uzdatniania wody do sterylizat.</t>
  </si>
  <si>
    <t>rozdzielnia 230V</t>
  </si>
  <si>
    <t>pomieszczenie UPS</t>
  </si>
  <si>
    <t>szachty instalacyjne z poziomu -2</t>
  </si>
  <si>
    <t xml:space="preserve">magazyny </t>
  </si>
  <si>
    <t>1.10</t>
  </si>
  <si>
    <t>1.11</t>
  </si>
  <si>
    <t>1.12</t>
  </si>
  <si>
    <t>1.13</t>
  </si>
  <si>
    <t>1.14</t>
  </si>
  <si>
    <t>1.15</t>
  </si>
  <si>
    <t>1.16</t>
  </si>
  <si>
    <t>2B</t>
  </si>
  <si>
    <t>2.10</t>
  </si>
  <si>
    <t>2.11</t>
  </si>
  <si>
    <t>3C</t>
  </si>
  <si>
    <t>3.01</t>
  </si>
  <si>
    <t>3.02</t>
  </si>
  <si>
    <t>3.03</t>
  </si>
  <si>
    <t>3.04</t>
  </si>
  <si>
    <t>3.05</t>
  </si>
  <si>
    <t>3.06</t>
  </si>
  <si>
    <t xml:space="preserve">STERYLIZACJA </t>
  </si>
  <si>
    <t>4D</t>
  </si>
  <si>
    <t>STREFA BRUDNA</t>
  </si>
  <si>
    <t>przyjmowanie, sortowanie, mycie wst.</t>
  </si>
  <si>
    <t>pomieszczenie porządkowe</t>
  </si>
  <si>
    <t>magazyn środków dezynfekc.</t>
  </si>
  <si>
    <t>śluza umywalkowa</t>
  </si>
  <si>
    <t>śluza umywalkowa z węzłem  WC</t>
  </si>
  <si>
    <t>załadunek do sterylizatorów</t>
  </si>
  <si>
    <t>wyładunek ze sterylizatorów</t>
  </si>
  <si>
    <t>magazyn jałowy</t>
  </si>
  <si>
    <t>magazyn nowych produktów i narzędzi</t>
  </si>
  <si>
    <t>pakietowanie, dokumentacja</t>
  </si>
  <si>
    <t>STREFA STERYLNA</t>
  </si>
  <si>
    <t>STREFA CZYSTA</t>
  </si>
  <si>
    <t>INFRASTRUKTURA KOMUNIKACYJNA Z UWZGLĘDNIENIEM POTRZEB WYNIKAJĄCYCH Z OCHRONNEGO PRZEZNACZENIA OBIEKTU</t>
  </si>
  <si>
    <t>3.07</t>
  </si>
  <si>
    <t>pomieszczenie gazów med.</t>
  </si>
  <si>
    <t xml:space="preserve">magazyn nowych narzędzi </t>
  </si>
  <si>
    <t xml:space="preserve">wyjście ewakuacyjne ze szpitala podziemnego, napełnianie schronu i wyjście ze schronu wraz z komorą dekontaminacyjną oraz z przelotnią i śluzą powietrzną  </t>
  </si>
  <si>
    <t xml:space="preserve">szyb na/z  zewnątrz (poziomu 0) wraz  korytarzem </t>
  </si>
  <si>
    <t>korytarz poprzedzony śluzą powietrzną napełniający schron ze strefy parkingu</t>
  </si>
  <si>
    <t>klatka schodowa w schronie na poziom -1</t>
  </si>
  <si>
    <t>klatka schodowa szpitalna na poziom -1</t>
  </si>
  <si>
    <t>winda z przedsionkiem</t>
  </si>
  <si>
    <t>5E</t>
  </si>
  <si>
    <t>wyjście/wyjście z poz. 0 na poz. -1 z windą</t>
  </si>
  <si>
    <t>winda szpitalna  + komunikacja przed windą</t>
  </si>
  <si>
    <t>INSTALACJA WENTYLACJI</t>
  </si>
  <si>
    <t>POMIESZCZENIA TECHNICZNE I POMOCNICZE SZPITALA - ROZSZERZENIE p. 3C</t>
  </si>
  <si>
    <t xml:space="preserve">komora filtrowentylacyjna </t>
  </si>
  <si>
    <t>magazyn sprężonego powietrza</t>
  </si>
  <si>
    <t>ZASILANIE W ENERGIĘ ELEKTRYCZNĄ</t>
  </si>
  <si>
    <t>zespół prądotwórczy (wspólny schron+szpital) wraz z  czerpnią i wyrzutnią powietrza</t>
  </si>
  <si>
    <t>komora rozprężna</t>
  </si>
  <si>
    <t>czerpnie powietrza poza obszarem zagruzowania</t>
  </si>
  <si>
    <t>pomieszczenie techniczne</t>
  </si>
  <si>
    <t>ZAOPATRZENIE W WODĘ</t>
  </si>
  <si>
    <t>magazyn wody do spożycia (wspólny)</t>
  </si>
  <si>
    <t>pomieszczenie zaworów spustowych i odpowietrzających (wspólne)</t>
  </si>
  <si>
    <t>KANALIZACJA</t>
  </si>
  <si>
    <t xml:space="preserve">pomieszczenie przepompowni </t>
  </si>
  <si>
    <t>inne pomieszczenia techniczne</t>
  </si>
  <si>
    <t>magazyn energii BESS</t>
  </si>
  <si>
    <t>zewnętrzna infrastruktura zasilająca zespół prądotwórczy w paliwo</t>
  </si>
  <si>
    <t>pomieszczenie węzła cieplnego</t>
  </si>
  <si>
    <t>6F</t>
  </si>
  <si>
    <t>SCHRON kat. S-1</t>
  </si>
  <si>
    <t>STREFA PODSTAWOWA</t>
  </si>
  <si>
    <t>miejsca do spania i siedzenia ( 2/3 siedzenie)</t>
  </si>
  <si>
    <t>STREFA SOCJALNA</t>
  </si>
  <si>
    <t>miejsca do spania dla personelu</t>
  </si>
  <si>
    <t>uwywalnie</t>
  </si>
  <si>
    <t>ustępy</t>
  </si>
  <si>
    <t>kuchnia i mejsce do spożywania posiłków</t>
  </si>
  <si>
    <t>STREFY INNE</t>
  </si>
  <si>
    <t>miejsce gromadzenia odpadów</t>
  </si>
  <si>
    <t>miejsca odpadów skażonych</t>
  </si>
  <si>
    <t>magazyny</t>
  </si>
  <si>
    <t>POMIESZCZENIA TECHNICZNE</t>
  </si>
  <si>
    <t>komora filtrowentylacyjna</t>
  </si>
  <si>
    <t>czerpnia + komora rozprężna /wyrzutnia</t>
  </si>
  <si>
    <t xml:space="preserve">przygotowanie lekarzy-umywalnia </t>
  </si>
  <si>
    <t>wentylatornia W1 szpitalna</t>
  </si>
  <si>
    <t>wentylatornia W2</t>
  </si>
  <si>
    <t xml:space="preserve">miejsca składowania żywności, leków, śr. czystości, </t>
  </si>
  <si>
    <t>pokój personelu</t>
  </si>
  <si>
    <t>sala chorych 4 os.</t>
  </si>
  <si>
    <t>stanowisko pielęgniarki (z p.p.p.) + oddziałowa</t>
  </si>
  <si>
    <t>pom. przygotowania pacjenta</t>
  </si>
  <si>
    <t>IT i rozdzielnia urz. słaboprądowych</t>
  </si>
  <si>
    <t>inne - komunikacja</t>
  </si>
  <si>
    <t>40 siedzące i 10 leżących</t>
  </si>
  <si>
    <t xml:space="preserve">12 osób </t>
  </si>
  <si>
    <t>mycie wózków transportowych i pojemników</t>
  </si>
  <si>
    <t>4.10</t>
  </si>
  <si>
    <t>4.11</t>
  </si>
  <si>
    <t>4.12</t>
  </si>
  <si>
    <t>4.13</t>
  </si>
  <si>
    <t>4.14</t>
  </si>
  <si>
    <t>4.15</t>
  </si>
  <si>
    <t xml:space="preserve">spedycja do bloku operacyjnego </t>
  </si>
  <si>
    <t>łącznik ze szpitalem o funkcji śluzy powietrznej z przedsionkiem ochronnym</t>
  </si>
  <si>
    <t>klatka schodowa łącząca poziomy -1 i -2 szpitala</t>
  </si>
  <si>
    <r>
      <t xml:space="preserve">OGRZEWANIE </t>
    </r>
    <r>
      <rPr>
        <sz val="11"/>
        <color theme="1"/>
        <rFont val="Arial Narrow"/>
        <family val="2"/>
        <charset val="238"/>
      </rPr>
      <t>( z własnej  kotłowni zewnętrznej)</t>
    </r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</si>
  <si>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</si>
  <si>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</si>
  <si>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</si>
  <si>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</si>
  <si>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</si>
  <si>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</si>
  <si>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</si>
  <si>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</si>
  <si>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</si>
  <si>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0.01</t>
  </si>
  <si>
    <t>0.02</t>
  </si>
  <si>
    <t>0.03</t>
  </si>
  <si>
    <t>0.04</t>
  </si>
  <si>
    <t>0.05</t>
  </si>
  <si>
    <t>0.06</t>
  </si>
  <si>
    <t>0.07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</si>
  <si>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</si>
  <si>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</si>
  <si>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</si>
  <si>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</si>
  <si>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</si>
  <si>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</si>
  <si>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</si>
  <si>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</si>
  <si>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</si>
  <si>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</si>
  <si>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</si>
  <si>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</si>
  <si>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</si>
  <si>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</si>
  <si>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</si>
  <si>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</si>
  <si>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</si>
  <si>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</si>
  <si>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4.16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</si>
  <si>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</si>
  <si>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</si>
  <si>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</si>
  <si>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</si>
  <si>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</si>
  <si>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</si>
  <si>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</si>
  <si>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</si>
  <si>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</si>
  <si>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5,10</t>
  </si>
  <si>
    <t>5.11</t>
  </si>
  <si>
    <t>inne pomideszczenia techniczne</t>
  </si>
  <si>
    <t>5.12</t>
  </si>
  <si>
    <t>5.13</t>
  </si>
  <si>
    <t>5.14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</si>
  <si>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</si>
  <si>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</si>
  <si>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</si>
  <si>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</si>
  <si>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</si>
  <si>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</si>
  <si>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</si>
  <si>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</si>
  <si>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</si>
  <si>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6.10</t>
  </si>
  <si>
    <t>6.11</t>
  </si>
  <si>
    <t>6.12</t>
  </si>
  <si>
    <t>6.13</t>
  </si>
  <si>
    <t>6.14</t>
  </si>
  <si>
    <t>RAMOWY PROGRAM  DLA PODZIEMNEJ BUDOWLI OCHRONNEJ 
PRZEZNACZONEJ DO REALIZACJI DZIAŁALNOŚCI LECZNICZEJ Z FUNKCJĄ SCHRONU</t>
  </si>
  <si>
    <t xml:space="preserve">PODDĘBICKIE CENTRUM ZDROWIA SP. Z O.O.
99-200 Poddębice ul. Mickiewicza 16 </t>
  </si>
  <si>
    <t>Przybliżona wielkość pomieszczenia</t>
  </si>
  <si>
    <t>Przybliżona wielkość bloku momieszczeń</t>
  </si>
  <si>
    <t xml:space="preserve">Bloki funkcjnalne i pomieszczenia </t>
  </si>
  <si>
    <t>uwagi</t>
  </si>
  <si>
    <t xml:space="preserve">UWAGA: decyzja o możliwości łączenia rozwiązań  technicznych dla szpitala i schronu  zapadnie na etapie koncepcji </t>
  </si>
  <si>
    <t>INFRASTRUKTURA KOMUNIKACYJNA DRUGIEGO PODZIEMNEGO POZIOMU</t>
  </si>
  <si>
    <t>POMIESZCZENIA TECHNICZNE i POMOCNICZE CZĘŚCI SZPITALNEJ</t>
  </si>
  <si>
    <t>-2.01</t>
  </si>
  <si>
    <t>-2.02</t>
  </si>
  <si>
    <t>-2.03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</si>
</sst>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indent="8"/>
    </xf>
    <xf numFmtId="49" fontId="0" fillId="0" borderId="0" xfId="0" applyNumberFormat="1"/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0" fillId="0" borderId="1" xfId="0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indent="8"/>
    </xf>
    <xf numFmtId="0" fontId="2" fillId="0" borderId="1" xfId="0" applyFont="1" applyBorder="1" applyAlignment="1">
      <alignment horizontal="left" vertical="center" indent="8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E13F-48FA-455A-B897-EA94AE1AA3C0}">
  <dimension ref="A1:F132"/>
  <sheetViews>
    <sheetView tabSelected="1" topLeftCell="A60" workbookViewId="0">
      <selection activeCell="D86" sqref="D86"/>
    </sheetView>
  </sheetViews>
  <sheetFormatPr defaultRowHeight="14.5" x14ac:dyDescent="0.35"/>
  <cols>
    <col min="1" max="1" width="11.26953125" style="2" customWidth="1"/>
    <col min="2" max="2" width="38.7265625" customWidth="1"/>
    <col min="3" max="3" width="16.453125" customWidth="1"/>
    <col min="4" max="4" width="16.54296875" customWidth="1"/>
    <col min="5" max="5" width="21.1796875" customWidth="1"/>
  </cols>
  <sheetData>
    <row r="1" spans="1:5" ht="31.5" customHeight="1" x14ac:dyDescent="0.35">
      <c r="A1" s="7" t="s">
        <v>196</v>
      </c>
      <c r="B1" s="6"/>
      <c r="C1" s="6"/>
      <c r="D1" s="6"/>
    </row>
    <row r="2" spans="1:5" ht="34" customHeight="1" x14ac:dyDescent="0.35">
      <c r="A2" s="4" t="s">
        <v>195</v>
      </c>
      <c r="B2" s="4"/>
      <c r="C2" s="4"/>
      <c r="D2" s="4"/>
    </row>
    <row r="3" spans="1:5" x14ac:dyDescent="0.35">
      <c r="A3" s="5"/>
      <c r="B3" s="5"/>
      <c r="C3" s="5"/>
      <c r="D3" s="5"/>
    </row>
    <row r="4" spans="1:5" ht="28" x14ac:dyDescent="0.35">
      <c r="A4" s="8"/>
      <c r="B4" s="9" t="s">
        <v>199</v>
      </c>
      <c r="C4" s="9" t="s">
        <v>197</v>
      </c>
      <c r="D4" s="9" t="s">
        <v>198</v>
      </c>
      <c r="E4" s="36" t="s">
        <v>200</v>
      </c>
    </row>
    <row r="5" spans="1:5" x14ac:dyDescent="0.35">
      <c r="A5" s="8"/>
      <c r="B5" s="11"/>
      <c r="C5" s="12"/>
      <c r="D5" s="12"/>
      <c r="E5" s="13"/>
    </row>
    <row r="6" spans="1:5" ht="61.5" customHeight="1" x14ac:dyDescent="0.35">
      <c r="A6" s="8"/>
      <c r="B6" s="14" t="s">
        <v>61</v>
      </c>
      <c r="C6" s="15"/>
      <c r="D6" s="15">
        <f>SUM(C7:C13)</f>
        <v>216</v>
      </c>
      <c r="E6" s="13"/>
    </row>
    <row r="7" spans="1:5" s="3" customFormat="1" ht="29.5" customHeight="1" x14ac:dyDescent="0.35">
      <c r="A7" s="16" t="s">
        <v>140</v>
      </c>
      <c r="B7" s="17" t="s">
        <v>128</v>
      </c>
      <c r="C7" s="18">
        <v>35</v>
      </c>
      <c r="D7" s="18"/>
      <c r="E7" s="10"/>
    </row>
    <row r="8" spans="1:5" s="3" customFormat="1" ht="14.5" customHeight="1" x14ac:dyDescent="0.35">
      <c r="A8" s="16" t="s">
        <v>141</v>
      </c>
      <c r="B8" s="19" t="s">
        <v>129</v>
      </c>
      <c r="C8" s="18">
        <v>18</v>
      </c>
      <c r="D8" s="18"/>
      <c r="E8" s="10"/>
    </row>
    <row r="9" spans="1:5" s="3" customFormat="1" ht="14.5" customHeight="1" x14ac:dyDescent="0.35">
      <c r="A9" s="16" t="s">
        <v>142</v>
      </c>
      <c r="B9" s="19" t="s">
        <v>72</v>
      </c>
      <c r="C9" s="18">
        <v>30</v>
      </c>
      <c r="D9" s="18"/>
      <c r="E9" s="10"/>
    </row>
    <row r="10" spans="1:5" s="3" customFormat="1" x14ac:dyDescent="0.35">
      <c r="A10" s="16" t="s">
        <v>143</v>
      </c>
      <c r="B10" s="19" t="s">
        <v>73</v>
      </c>
      <c r="C10" s="18">
        <v>20</v>
      </c>
      <c r="D10" s="18"/>
      <c r="E10" s="10"/>
    </row>
    <row r="11" spans="1:5" s="3" customFormat="1" ht="57.5" customHeight="1" x14ac:dyDescent="0.35">
      <c r="A11" s="16" t="s">
        <v>144</v>
      </c>
      <c r="B11" s="19" t="s">
        <v>65</v>
      </c>
      <c r="C11" s="18">
        <v>65</v>
      </c>
      <c r="D11" s="18"/>
      <c r="E11" s="10"/>
    </row>
    <row r="12" spans="1:5" s="3" customFormat="1" ht="14.5" customHeight="1" x14ac:dyDescent="0.35">
      <c r="A12" s="16" t="s">
        <v>145</v>
      </c>
      <c r="B12" s="19" t="s">
        <v>66</v>
      </c>
      <c r="C12" s="18">
        <v>18</v>
      </c>
      <c r="D12" s="18"/>
      <c r="E12" s="10"/>
    </row>
    <row r="13" spans="1:5" s="3" customFormat="1" ht="29" customHeight="1" x14ac:dyDescent="0.35">
      <c r="A13" s="16" t="s">
        <v>146</v>
      </c>
      <c r="B13" s="19" t="s">
        <v>67</v>
      </c>
      <c r="C13" s="18">
        <v>30</v>
      </c>
      <c r="D13" s="18"/>
      <c r="E13" s="10"/>
    </row>
    <row r="14" spans="1:5" x14ac:dyDescent="0.35">
      <c r="A14" s="8"/>
      <c r="B14" s="12"/>
      <c r="C14" s="12"/>
      <c r="D14" s="12"/>
      <c r="E14" s="13"/>
    </row>
    <row r="15" spans="1:5" x14ac:dyDescent="0.35">
      <c r="A15" s="8"/>
      <c r="B15" s="12"/>
      <c r="C15" s="12"/>
      <c r="D15" s="12"/>
      <c r="E15" s="13"/>
    </row>
    <row r="16" spans="1:5" x14ac:dyDescent="0.35">
      <c r="A16" s="20" t="s">
        <v>23</v>
      </c>
      <c r="B16" s="21" t="s">
        <v>0</v>
      </c>
      <c r="C16" s="15"/>
      <c r="D16" s="15">
        <f>SUM(C17:C33)</f>
        <v>291</v>
      </c>
      <c r="E16" s="13"/>
    </row>
    <row r="17" spans="1:5" x14ac:dyDescent="0.35">
      <c r="A17" s="22" t="s">
        <v>147</v>
      </c>
      <c r="B17" s="23" t="s">
        <v>1</v>
      </c>
      <c r="C17" s="12">
        <v>42</v>
      </c>
      <c r="D17" s="12"/>
      <c r="E17" s="13"/>
    </row>
    <row r="18" spans="1:5" x14ac:dyDescent="0.35">
      <c r="A18" s="22" t="s">
        <v>148</v>
      </c>
      <c r="B18" s="24" t="s">
        <v>108</v>
      </c>
      <c r="C18" s="25">
        <v>6</v>
      </c>
      <c r="D18" s="12"/>
      <c r="E18" s="26"/>
    </row>
    <row r="19" spans="1:5" ht="14.5" customHeight="1" x14ac:dyDescent="0.35">
      <c r="A19" s="22" t="s">
        <v>149</v>
      </c>
      <c r="B19" s="25" t="s">
        <v>115</v>
      </c>
      <c r="C19" s="25">
        <v>10</v>
      </c>
      <c r="D19" s="12"/>
      <c r="E19" s="13"/>
    </row>
    <row r="20" spans="1:5" x14ac:dyDescent="0.35">
      <c r="A20" s="22" t="s">
        <v>150</v>
      </c>
      <c r="B20" s="25" t="s">
        <v>7</v>
      </c>
      <c r="C20" s="25">
        <v>8</v>
      </c>
      <c r="D20" s="12"/>
      <c r="E20" s="13"/>
    </row>
    <row r="21" spans="1:5" x14ac:dyDescent="0.35">
      <c r="A21" s="22" t="s">
        <v>151</v>
      </c>
      <c r="B21" s="25" t="s">
        <v>2</v>
      </c>
      <c r="C21" s="25">
        <v>3</v>
      </c>
      <c r="D21" s="12"/>
      <c r="E21" s="13"/>
    </row>
    <row r="22" spans="1:5" x14ac:dyDescent="0.35">
      <c r="A22" s="22" t="s">
        <v>152</v>
      </c>
      <c r="B22" s="25" t="s">
        <v>3</v>
      </c>
      <c r="C22" s="25">
        <v>12</v>
      </c>
      <c r="D22" s="12"/>
      <c r="E22" s="26"/>
    </row>
    <row r="23" spans="1:5" x14ac:dyDescent="0.35">
      <c r="A23" s="22" t="s">
        <v>153</v>
      </c>
      <c r="B23" s="25" t="s">
        <v>4</v>
      </c>
      <c r="C23" s="25">
        <v>12</v>
      </c>
      <c r="D23" s="12"/>
      <c r="E23" s="13"/>
    </row>
    <row r="24" spans="1:5" x14ac:dyDescent="0.35">
      <c r="A24" s="22" t="s">
        <v>154</v>
      </c>
      <c r="B24" s="25" t="s">
        <v>5</v>
      </c>
      <c r="C24" s="25">
        <v>40</v>
      </c>
      <c r="D24" s="27"/>
      <c r="E24" s="13"/>
    </row>
    <row r="25" spans="1:5" x14ac:dyDescent="0.35">
      <c r="A25" s="22" t="s">
        <v>155</v>
      </c>
      <c r="B25" s="25" t="s">
        <v>6</v>
      </c>
      <c r="C25" s="25">
        <v>35</v>
      </c>
      <c r="D25" s="12"/>
      <c r="E25" s="26"/>
    </row>
    <row r="26" spans="1:5" x14ac:dyDescent="0.35">
      <c r="A26" s="28" t="s">
        <v>29</v>
      </c>
      <c r="B26" s="25" t="s">
        <v>8</v>
      </c>
      <c r="C26" s="25">
        <v>12</v>
      </c>
      <c r="D26" s="12"/>
      <c r="E26" s="13"/>
    </row>
    <row r="27" spans="1:5" x14ac:dyDescent="0.35">
      <c r="A27" s="28" t="s">
        <v>30</v>
      </c>
      <c r="B27" s="25" t="s">
        <v>10</v>
      </c>
      <c r="C27" s="25">
        <v>18</v>
      </c>
      <c r="D27" s="12"/>
      <c r="E27" s="26"/>
    </row>
    <row r="28" spans="1:5" x14ac:dyDescent="0.35">
      <c r="A28" s="28" t="s">
        <v>31</v>
      </c>
      <c r="B28" s="25" t="s">
        <v>11</v>
      </c>
      <c r="C28" s="25">
        <v>18</v>
      </c>
      <c r="D28" s="12"/>
      <c r="E28" s="26"/>
    </row>
    <row r="29" spans="1:5" x14ac:dyDescent="0.35">
      <c r="A29" s="28" t="s">
        <v>32</v>
      </c>
      <c r="B29" s="25" t="s">
        <v>9</v>
      </c>
      <c r="C29" s="25">
        <v>10</v>
      </c>
      <c r="D29" s="12"/>
      <c r="E29" s="13"/>
    </row>
    <row r="30" spans="1:5" x14ac:dyDescent="0.35">
      <c r="A30" s="28" t="s">
        <v>33</v>
      </c>
      <c r="B30" s="25" t="s">
        <v>21</v>
      </c>
      <c r="C30" s="25">
        <v>16</v>
      </c>
      <c r="D30" s="12"/>
      <c r="E30" s="13"/>
    </row>
    <row r="31" spans="1:5" x14ac:dyDescent="0.35">
      <c r="A31" s="28" t="s">
        <v>34</v>
      </c>
      <c r="B31" s="25" t="s">
        <v>22</v>
      </c>
      <c r="C31" s="25">
        <v>4</v>
      </c>
      <c r="D31" s="12"/>
      <c r="E31" s="26"/>
    </row>
    <row r="32" spans="1:5" x14ac:dyDescent="0.35">
      <c r="A32" s="28" t="s">
        <v>35</v>
      </c>
      <c r="B32" s="12" t="s">
        <v>12</v>
      </c>
      <c r="C32" s="25">
        <v>45</v>
      </c>
      <c r="D32" s="12"/>
      <c r="E32" s="13"/>
    </row>
    <row r="33" spans="1:5" x14ac:dyDescent="0.35">
      <c r="A33" s="28"/>
      <c r="B33" s="12"/>
      <c r="C33" s="12"/>
      <c r="D33" s="27"/>
      <c r="E33" s="13"/>
    </row>
    <row r="34" spans="1:5" x14ac:dyDescent="0.35">
      <c r="A34" s="8"/>
      <c r="B34" s="12"/>
      <c r="C34" s="12"/>
      <c r="D34" s="12"/>
      <c r="E34" s="13"/>
    </row>
    <row r="35" spans="1:5" x14ac:dyDescent="0.35">
      <c r="A35" s="29" t="s">
        <v>36</v>
      </c>
      <c r="B35" s="30" t="s">
        <v>13</v>
      </c>
      <c r="C35" s="15"/>
      <c r="D35" s="15">
        <f>SUM(C36:C46)</f>
        <v>143</v>
      </c>
      <c r="E35" s="13"/>
    </row>
    <row r="36" spans="1:5" x14ac:dyDescent="0.35">
      <c r="A36" s="28" t="s">
        <v>156</v>
      </c>
      <c r="B36" s="25" t="s">
        <v>113</v>
      </c>
      <c r="C36" s="25">
        <v>30</v>
      </c>
      <c r="D36" s="12"/>
      <c r="E36" s="26"/>
    </row>
    <row r="37" spans="1:5" x14ac:dyDescent="0.35">
      <c r="A37" s="28" t="s">
        <v>157</v>
      </c>
      <c r="B37" s="25" t="s">
        <v>14</v>
      </c>
      <c r="C37" s="25">
        <v>6</v>
      </c>
      <c r="D37" s="12"/>
      <c r="E37" s="13"/>
    </row>
    <row r="38" spans="1:5" x14ac:dyDescent="0.35">
      <c r="A38" s="28" t="s">
        <v>158</v>
      </c>
      <c r="B38" s="25" t="s">
        <v>15</v>
      </c>
      <c r="C38" s="25">
        <v>5</v>
      </c>
      <c r="D38" s="12"/>
      <c r="E38" s="13"/>
    </row>
    <row r="39" spans="1:5" x14ac:dyDescent="0.35">
      <c r="A39" s="28" t="s">
        <v>159</v>
      </c>
      <c r="B39" s="25" t="s">
        <v>16</v>
      </c>
      <c r="C39" s="25">
        <v>5</v>
      </c>
      <c r="D39" s="12"/>
      <c r="E39" s="13"/>
    </row>
    <row r="40" spans="1:5" x14ac:dyDescent="0.35">
      <c r="A40" s="28" t="s">
        <v>160</v>
      </c>
      <c r="B40" s="25" t="s">
        <v>7</v>
      </c>
      <c r="C40" s="25">
        <v>5</v>
      </c>
      <c r="D40" s="12"/>
      <c r="E40" s="13"/>
    </row>
    <row r="41" spans="1:5" x14ac:dyDescent="0.35">
      <c r="A41" s="28" t="s">
        <v>161</v>
      </c>
      <c r="B41" s="25" t="s">
        <v>114</v>
      </c>
      <c r="C41" s="25">
        <v>14</v>
      </c>
      <c r="D41" s="12"/>
      <c r="E41" s="26"/>
    </row>
    <row r="42" spans="1:5" x14ac:dyDescent="0.35">
      <c r="A42" s="28" t="s">
        <v>162</v>
      </c>
      <c r="B42" s="25" t="s">
        <v>17</v>
      </c>
      <c r="C42" s="25">
        <v>6</v>
      </c>
      <c r="D42" s="27"/>
      <c r="E42" s="13"/>
    </row>
    <row r="43" spans="1:5" x14ac:dyDescent="0.35">
      <c r="A43" s="28" t="s">
        <v>163</v>
      </c>
      <c r="B43" s="25" t="s">
        <v>18</v>
      </c>
      <c r="C43" s="25">
        <v>14</v>
      </c>
      <c r="D43" s="12"/>
      <c r="E43" s="13"/>
    </row>
    <row r="44" spans="1:5" x14ac:dyDescent="0.35">
      <c r="A44" s="28" t="s">
        <v>164</v>
      </c>
      <c r="B44" s="25" t="s">
        <v>19</v>
      </c>
      <c r="C44" s="25">
        <v>8</v>
      </c>
      <c r="D44" s="12"/>
      <c r="E44" s="13"/>
    </row>
    <row r="45" spans="1:5" x14ac:dyDescent="0.35">
      <c r="A45" s="28" t="s">
        <v>37</v>
      </c>
      <c r="B45" s="25" t="s">
        <v>112</v>
      </c>
      <c r="C45" s="25">
        <v>10</v>
      </c>
      <c r="D45" s="12"/>
      <c r="E45" s="13"/>
    </row>
    <row r="46" spans="1:5" x14ac:dyDescent="0.35">
      <c r="A46" s="28" t="s">
        <v>38</v>
      </c>
      <c r="B46" s="25" t="s">
        <v>20</v>
      </c>
      <c r="C46" s="25">
        <v>40</v>
      </c>
      <c r="D46" s="12"/>
      <c r="E46" s="13"/>
    </row>
    <row r="47" spans="1:5" x14ac:dyDescent="0.35">
      <c r="A47" s="8"/>
      <c r="B47" s="12"/>
      <c r="C47" s="12"/>
      <c r="D47" s="12"/>
      <c r="E47" s="13"/>
    </row>
    <row r="48" spans="1:5" ht="28" x14ac:dyDescent="0.35">
      <c r="A48" s="20" t="s">
        <v>39</v>
      </c>
      <c r="B48" s="14" t="s">
        <v>203</v>
      </c>
      <c r="C48" s="15"/>
      <c r="D48" s="15">
        <f>SUM(C50:C56)</f>
        <v>80</v>
      </c>
      <c r="E48" s="13"/>
    </row>
    <row r="49" spans="1:5" x14ac:dyDescent="0.35">
      <c r="A49" s="8"/>
      <c r="B49" s="12"/>
      <c r="C49" s="12"/>
      <c r="D49" s="12"/>
      <c r="E49" s="13"/>
    </row>
    <row r="50" spans="1:5" x14ac:dyDescent="0.35">
      <c r="A50" s="28" t="s">
        <v>40</v>
      </c>
      <c r="B50" s="25" t="s">
        <v>24</v>
      </c>
      <c r="C50" s="25">
        <v>6</v>
      </c>
      <c r="D50" s="12"/>
      <c r="E50" s="13"/>
    </row>
    <row r="51" spans="1:5" x14ac:dyDescent="0.35">
      <c r="A51" s="28" t="s">
        <v>41</v>
      </c>
      <c r="B51" s="25" t="s">
        <v>25</v>
      </c>
      <c r="C51" s="25">
        <v>6</v>
      </c>
      <c r="D51" s="12"/>
      <c r="E51" s="13"/>
    </row>
    <row r="52" spans="1:5" x14ac:dyDescent="0.35">
      <c r="A52" s="28" t="s">
        <v>42</v>
      </c>
      <c r="B52" s="25" t="s">
        <v>116</v>
      </c>
      <c r="C52" s="25">
        <v>6</v>
      </c>
      <c r="D52" s="27"/>
      <c r="E52" s="13"/>
    </row>
    <row r="53" spans="1:5" x14ac:dyDescent="0.35">
      <c r="A53" s="28" t="s">
        <v>43</v>
      </c>
      <c r="B53" s="25" t="s">
        <v>26</v>
      </c>
      <c r="C53" s="25">
        <v>8</v>
      </c>
      <c r="D53" s="12"/>
      <c r="E53" s="13"/>
    </row>
    <row r="54" spans="1:5" x14ac:dyDescent="0.35">
      <c r="A54" s="28" t="s">
        <v>44</v>
      </c>
      <c r="B54" s="25" t="s">
        <v>27</v>
      </c>
      <c r="C54" s="25">
        <v>8</v>
      </c>
      <c r="D54" s="27"/>
      <c r="E54" s="13"/>
    </row>
    <row r="55" spans="1:5" x14ac:dyDescent="0.35">
      <c r="A55" s="28" t="s">
        <v>45</v>
      </c>
      <c r="B55" s="25" t="s">
        <v>28</v>
      </c>
      <c r="C55" s="25">
        <v>30</v>
      </c>
      <c r="D55" s="12"/>
      <c r="E55" s="26"/>
    </row>
    <row r="56" spans="1:5" x14ac:dyDescent="0.35">
      <c r="A56" s="28" t="s">
        <v>62</v>
      </c>
      <c r="B56" s="25" t="s">
        <v>63</v>
      </c>
      <c r="C56" s="25">
        <v>16</v>
      </c>
      <c r="D56" s="12"/>
      <c r="E56" s="26"/>
    </row>
    <row r="57" spans="1:5" x14ac:dyDescent="0.35">
      <c r="A57" s="8"/>
      <c r="B57" s="12"/>
      <c r="C57" s="12"/>
      <c r="D57" s="12"/>
      <c r="E57" s="13"/>
    </row>
    <row r="58" spans="1:5" x14ac:dyDescent="0.35">
      <c r="A58" s="20" t="s">
        <v>47</v>
      </c>
      <c r="B58" s="30" t="s">
        <v>46</v>
      </c>
      <c r="C58" s="15"/>
      <c r="D58" s="15">
        <f>SUM(C58:C76)</f>
        <v>150</v>
      </c>
      <c r="E58" s="13"/>
    </row>
    <row r="59" spans="1:5" x14ac:dyDescent="0.35">
      <c r="A59" s="28" t="s">
        <v>131</v>
      </c>
      <c r="B59" s="25" t="s">
        <v>48</v>
      </c>
      <c r="C59" s="12"/>
      <c r="D59" s="12"/>
      <c r="E59" s="13"/>
    </row>
    <row r="60" spans="1:5" x14ac:dyDescent="0.35">
      <c r="A60" s="28" t="s">
        <v>132</v>
      </c>
      <c r="B60" s="25" t="s">
        <v>49</v>
      </c>
      <c r="C60" s="25">
        <v>16</v>
      </c>
      <c r="D60" s="12"/>
      <c r="E60" s="13"/>
    </row>
    <row r="61" spans="1:5" x14ac:dyDescent="0.35">
      <c r="A61" s="28" t="s">
        <v>133</v>
      </c>
      <c r="B61" s="25" t="s">
        <v>50</v>
      </c>
      <c r="C61" s="12">
        <v>5</v>
      </c>
      <c r="D61" s="12"/>
      <c r="E61" s="13"/>
    </row>
    <row r="62" spans="1:5" x14ac:dyDescent="0.35">
      <c r="A62" s="28" t="s">
        <v>134</v>
      </c>
      <c r="B62" s="25" t="s">
        <v>51</v>
      </c>
      <c r="C62" s="12">
        <v>4</v>
      </c>
      <c r="D62" s="12"/>
      <c r="E62" s="13"/>
    </row>
    <row r="63" spans="1:5" x14ac:dyDescent="0.35">
      <c r="A63" s="28" t="s">
        <v>135</v>
      </c>
      <c r="B63" s="25" t="s">
        <v>120</v>
      </c>
      <c r="C63" s="12">
        <v>6</v>
      </c>
      <c r="D63" s="12"/>
      <c r="E63" s="13"/>
    </row>
    <row r="64" spans="1:5" x14ac:dyDescent="0.35">
      <c r="A64" s="28" t="s">
        <v>136</v>
      </c>
      <c r="B64" s="25" t="s">
        <v>7</v>
      </c>
      <c r="C64" s="25">
        <v>6</v>
      </c>
      <c r="D64" s="12"/>
      <c r="E64" s="13"/>
    </row>
    <row r="65" spans="1:6" x14ac:dyDescent="0.35">
      <c r="A65" s="28" t="s">
        <v>137</v>
      </c>
      <c r="B65" s="12" t="s">
        <v>64</v>
      </c>
      <c r="C65" s="25">
        <v>8</v>
      </c>
      <c r="D65" s="12"/>
      <c r="E65" s="13"/>
    </row>
    <row r="66" spans="1:6" x14ac:dyDescent="0.35">
      <c r="A66" s="28"/>
      <c r="B66" s="25" t="s">
        <v>60</v>
      </c>
      <c r="C66" s="25"/>
      <c r="D66" s="12"/>
      <c r="E66" s="13"/>
    </row>
    <row r="67" spans="1:6" x14ac:dyDescent="0.35">
      <c r="A67" s="28" t="s">
        <v>138</v>
      </c>
      <c r="B67" s="24" t="s">
        <v>52</v>
      </c>
      <c r="C67" s="25">
        <v>3</v>
      </c>
      <c r="D67" s="12"/>
      <c r="E67" s="31"/>
    </row>
    <row r="68" spans="1:6" x14ac:dyDescent="0.35">
      <c r="A68" s="28" t="s">
        <v>139</v>
      </c>
      <c r="B68" s="24" t="s">
        <v>53</v>
      </c>
      <c r="C68" s="25">
        <v>4</v>
      </c>
      <c r="D68" s="12"/>
      <c r="E68" s="13"/>
    </row>
    <row r="69" spans="1:6" x14ac:dyDescent="0.35">
      <c r="A69" s="28" t="s">
        <v>121</v>
      </c>
      <c r="B69" s="24" t="s">
        <v>58</v>
      </c>
      <c r="C69" s="25">
        <v>15</v>
      </c>
      <c r="D69" s="12"/>
      <c r="E69" s="13"/>
    </row>
    <row r="70" spans="1:6" x14ac:dyDescent="0.35">
      <c r="A70" s="28" t="s">
        <v>122</v>
      </c>
      <c r="B70" s="24" t="s">
        <v>54</v>
      </c>
      <c r="C70" s="25">
        <v>6</v>
      </c>
      <c r="D70" s="12"/>
      <c r="E70" s="13"/>
    </row>
    <row r="71" spans="1:6" x14ac:dyDescent="0.35">
      <c r="A71" s="28" t="s">
        <v>123</v>
      </c>
      <c r="B71" s="24" t="s">
        <v>57</v>
      </c>
      <c r="C71" s="25">
        <v>30</v>
      </c>
      <c r="D71" s="12"/>
      <c r="E71" s="13"/>
    </row>
    <row r="72" spans="1:6" x14ac:dyDescent="0.35">
      <c r="A72" s="28"/>
      <c r="B72" s="25" t="s">
        <v>59</v>
      </c>
      <c r="C72" s="25"/>
      <c r="D72" s="12"/>
      <c r="E72" s="13"/>
    </row>
    <row r="73" spans="1:6" x14ac:dyDescent="0.35">
      <c r="A73" s="28" t="s">
        <v>124</v>
      </c>
      <c r="B73" s="25" t="s">
        <v>55</v>
      </c>
      <c r="C73" s="25">
        <v>7</v>
      </c>
      <c r="D73" s="12"/>
      <c r="E73" s="13"/>
    </row>
    <row r="74" spans="1:6" x14ac:dyDescent="0.35">
      <c r="A74" s="28" t="s">
        <v>125</v>
      </c>
      <c r="B74" s="25" t="s">
        <v>56</v>
      </c>
      <c r="C74" s="25">
        <v>14</v>
      </c>
      <c r="D74" s="12"/>
      <c r="E74" s="26"/>
    </row>
    <row r="75" spans="1:6" x14ac:dyDescent="0.35">
      <c r="A75" s="28" t="s">
        <v>126</v>
      </c>
      <c r="B75" s="25" t="s">
        <v>127</v>
      </c>
      <c r="C75" s="25">
        <v>6</v>
      </c>
      <c r="D75" s="12"/>
      <c r="E75" s="13"/>
    </row>
    <row r="76" spans="1:6" x14ac:dyDescent="0.35">
      <c r="A76" s="28" t="s">
        <v>165</v>
      </c>
      <c r="B76" s="25" t="s">
        <v>20</v>
      </c>
      <c r="C76" s="25">
        <v>20</v>
      </c>
      <c r="D76" s="12"/>
      <c r="E76" s="13"/>
      <c r="F76" s="1"/>
    </row>
    <row r="77" spans="1:6" x14ac:dyDescent="0.35">
      <c r="A77" s="28"/>
      <c r="B77" s="18"/>
      <c r="C77" s="12"/>
      <c r="D77" s="12"/>
      <c r="E77" s="13"/>
    </row>
    <row r="78" spans="1:6" x14ac:dyDescent="0.35">
      <c r="A78" s="28"/>
      <c r="B78" s="11"/>
      <c r="C78" s="12"/>
      <c r="D78" s="12"/>
      <c r="E78" s="13"/>
    </row>
    <row r="79" spans="1:6" ht="28" x14ac:dyDescent="0.35">
      <c r="A79" s="28"/>
      <c r="B79" s="32" t="s">
        <v>202</v>
      </c>
      <c r="C79" s="15"/>
      <c r="D79" s="15">
        <f>SUM(C79:C82)</f>
        <v>52</v>
      </c>
      <c r="E79" s="13"/>
    </row>
    <row r="80" spans="1:6" x14ac:dyDescent="0.35">
      <c r="A80" s="28" t="s">
        <v>204</v>
      </c>
      <c r="B80" s="25" t="s">
        <v>68</v>
      </c>
      <c r="C80" s="12">
        <v>16</v>
      </c>
      <c r="D80" s="12"/>
      <c r="E80" s="13"/>
    </row>
    <row r="81" spans="1:5" x14ac:dyDescent="0.35">
      <c r="A81" s="28" t="s">
        <v>205</v>
      </c>
      <c r="B81" s="25" t="s">
        <v>69</v>
      </c>
      <c r="C81" s="12">
        <v>16</v>
      </c>
      <c r="D81" s="12"/>
      <c r="E81" s="13"/>
    </row>
    <row r="82" spans="1:5" x14ac:dyDescent="0.35">
      <c r="A82" s="28" t="s">
        <v>206</v>
      </c>
      <c r="B82" s="25" t="s">
        <v>70</v>
      </c>
      <c r="C82" s="12">
        <v>20</v>
      </c>
      <c r="D82" s="12"/>
      <c r="E82" s="13"/>
    </row>
    <row r="83" spans="1:5" x14ac:dyDescent="0.35">
      <c r="A83" s="28"/>
      <c r="B83" s="18"/>
      <c r="C83" s="12"/>
      <c r="D83" s="12"/>
      <c r="E83" s="13"/>
    </row>
    <row r="84" spans="1:5" ht="28" x14ac:dyDescent="0.35">
      <c r="A84" s="29" t="s">
        <v>71</v>
      </c>
      <c r="B84" s="14" t="s">
        <v>75</v>
      </c>
      <c r="C84" s="15"/>
      <c r="D84" s="15">
        <f>SUM(C86:C109)</f>
        <v>220</v>
      </c>
      <c r="E84" s="13"/>
    </row>
    <row r="85" spans="1:5" x14ac:dyDescent="0.35">
      <c r="A85" s="28"/>
      <c r="B85" s="18"/>
      <c r="C85" s="12"/>
      <c r="D85" s="13"/>
      <c r="E85" s="13"/>
    </row>
    <row r="86" spans="1:5" x14ac:dyDescent="0.35">
      <c r="A86" s="28"/>
      <c r="B86" s="33" t="s">
        <v>74</v>
      </c>
      <c r="C86" s="12"/>
      <c r="D86" s="12"/>
      <c r="E86" s="13"/>
    </row>
    <row r="87" spans="1:5" x14ac:dyDescent="0.35">
      <c r="A87" s="28" t="s">
        <v>166</v>
      </c>
      <c r="B87" s="25" t="s">
        <v>81</v>
      </c>
      <c r="C87" s="12"/>
      <c r="D87" s="12"/>
      <c r="E87" s="13"/>
    </row>
    <row r="88" spans="1:5" x14ac:dyDescent="0.35">
      <c r="A88" s="28" t="s">
        <v>167</v>
      </c>
      <c r="B88" s="25" t="s">
        <v>80</v>
      </c>
      <c r="C88" s="12">
        <v>14</v>
      </c>
      <c r="D88" s="12"/>
      <c r="E88" s="13"/>
    </row>
    <row r="89" spans="1:5" x14ac:dyDescent="0.35">
      <c r="A89" s="28" t="s">
        <v>168</v>
      </c>
      <c r="B89" s="25" t="s">
        <v>109</v>
      </c>
      <c r="C89" s="12">
        <v>50</v>
      </c>
      <c r="D89" s="12"/>
      <c r="E89" s="13"/>
    </row>
    <row r="90" spans="1:5" x14ac:dyDescent="0.35">
      <c r="A90" s="28" t="s">
        <v>169</v>
      </c>
      <c r="B90" s="25" t="s">
        <v>76</v>
      </c>
      <c r="C90" s="12">
        <v>8</v>
      </c>
      <c r="D90" s="12"/>
      <c r="E90" s="13"/>
    </row>
    <row r="91" spans="1:5" x14ac:dyDescent="0.35">
      <c r="A91" s="28" t="s">
        <v>170</v>
      </c>
      <c r="B91" s="25" t="s">
        <v>77</v>
      </c>
      <c r="C91" s="12">
        <v>8</v>
      </c>
      <c r="D91" s="12"/>
      <c r="E91" s="13"/>
    </row>
    <row r="92" spans="1:5" x14ac:dyDescent="0.35">
      <c r="A92" s="28"/>
      <c r="B92" s="12"/>
      <c r="C92" s="12"/>
      <c r="D92" s="12"/>
      <c r="E92" s="13"/>
    </row>
    <row r="93" spans="1:5" x14ac:dyDescent="0.35">
      <c r="A93" s="28"/>
      <c r="B93" s="33" t="s">
        <v>78</v>
      </c>
      <c r="C93" s="12"/>
      <c r="D93" s="12"/>
      <c r="E93" s="13"/>
    </row>
    <row r="94" spans="1:5" ht="28" x14ac:dyDescent="0.35">
      <c r="A94" s="28" t="s">
        <v>171</v>
      </c>
      <c r="B94" s="17" t="s">
        <v>79</v>
      </c>
      <c r="C94" s="12">
        <v>40</v>
      </c>
      <c r="D94" s="12"/>
      <c r="E94" s="13"/>
    </row>
    <row r="95" spans="1:5" x14ac:dyDescent="0.35">
      <c r="A95" s="28" t="s">
        <v>172</v>
      </c>
      <c r="B95" s="12" t="s">
        <v>82</v>
      </c>
      <c r="C95" s="12">
        <v>8</v>
      </c>
      <c r="D95" s="12"/>
      <c r="E95" s="13"/>
    </row>
    <row r="96" spans="1:5" x14ac:dyDescent="0.35">
      <c r="A96" s="28" t="s">
        <v>173</v>
      </c>
      <c r="B96" s="12" t="s">
        <v>89</v>
      </c>
      <c r="C96" s="12">
        <v>16</v>
      </c>
      <c r="D96" s="12"/>
      <c r="E96" s="13"/>
    </row>
    <row r="97" spans="1:5" ht="28.5" x14ac:dyDescent="0.35">
      <c r="A97" s="28"/>
      <c r="B97" s="18" t="s">
        <v>90</v>
      </c>
      <c r="C97" s="12"/>
      <c r="D97" s="12"/>
      <c r="E97" s="13"/>
    </row>
    <row r="98" spans="1:5" x14ac:dyDescent="0.35">
      <c r="A98" s="28"/>
      <c r="B98" s="12"/>
      <c r="C98" s="12"/>
      <c r="D98" s="12"/>
      <c r="E98" s="13"/>
    </row>
    <row r="99" spans="1:5" x14ac:dyDescent="0.35">
      <c r="A99" s="28"/>
      <c r="B99" s="33" t="s">
        <v>83</v>
      </c>
      <c r="C99" s="12"/>
      <c r="D99" s="12"/>
      <c r="E99" s="13"/>
    </row>
    <row r="100" spans="1:5" x14ac:dyDescent="0.35">
      <c r="A100" s="28" t="s">
        <v>174</v>
      </c>
      <c r="B100" s="12" t="s">
        <v>84</v>
      </c>
      <c r="C100" s="12">
        <v>16</v>
      </c>
      <c r="D100" s="12"/>
      <c r="E100" s="13"/>
    </row>
    <row r="101" spans="1:5" ht="28.5" x14ac:dyDescent="0.35">
      <c r="A101" s="28" t="s">
        <v>175</v>
      </c>
      <c r="B101" s="18" t="s">
        <v>85</v>
      </c>
      <c r="C101" s="18">
        <v>10</v>
      </c>
      <c r="D101" s="12"/>
      <c r="E101" s="13"/>
    </row>
    <row r="102" spans="1:5" x14ac:dyDescent="0.35">
      <c r="A102" s="28" t="s">
        <v>176</v>
      </c>
      <c r="B102" s="12" t="s">
        <v>177</v>
      </c>
      <c r="C102" s="12">
        <v>12</v>
      </c>
      <c r="D102" s="12"/>
      <c r="E102" s="13"/>
    </row>
    <row r="103" spans="1:5" x14ac:dyDescent="0.35">
      <c r="A103" s="28"/>
      <c r="B103" s="12"/>
      <c r="C103" s="12"/>
      <c r="D103" s="12"/>
      <c r="E103" s="13"/>
    </row>
    <row r="104" spans="1:5" x14ac:dyDescent="0.35">
      <c r="A104" s="28"/>
      <c r="B104" s="33" t="s">
        <v>86</v>
      </c>
      <c r="C104" s="12"/>
      <c r="D104" s="12"/>
      <c r="E104" s="13"/>
    </row>
    <row r="105" spans="1:5" x14ac:dyDescent="0.35">
      <c r="A105" s="28" t="s">
        <v>178</v>
      </c>
      <c r="B105" s="12" t="s">
        <v>87</v>
      </c>
      <c r="C105" s="12">
        <v>12</v>
      </c>
      <c r="D105" s="12"/>
      <c r="E105" s="13"/>
    </row>
    <row r="106" spans="1:5" x14ac:dyDescent="0.35">
      <c r="A106" s="28" t="s">
        <v>179</v>
      </c>
      <c r="B106" s="12" t="s">
        <v>88</v>
      </c>
      <c r="C106" s="12">
        <v>12</v>
      </c>
      <c r="D106" s="12"/>
      <c r="E106" s="13"/>
    </row>
    <row r="107" spans="1:5" x14ac:dyDescent="0.35">
      <c r="A107" s="28"/>
      <c r="B107" s="12"/>
      <c r="C107" s="12"/>
      <c r="D107" s="12"/>
      <c r="E107" s="13"/>
    </row>
    <row r="108" spans="1:5" x14ac:dyDescent="0.35">
      <c r="A108" s="28" t="s">
        <v>180</v>
      </c>
      <c r="B108" s="33" t="s">
        <v>130</v>
      </c>
      <c r="C108" s="12"/>
      <c r="D108" s="12"/>
      <c r="E108" s="13"/>
    </row>
    <row r="109" spans="1:5" x14ac:dyDescent="0.35">
      <c r="A109" s="28"/>
      <c r="B109" s="12" t="s">
        <v>91</v>
      </c>
      <c r="C109" s="12">
        <v>14</v>
      </c>
      <c r="D109" s="12"/>
      <c r="E109" s="13"/>
    </row>
    <row r="110" spans="1:5" x14ac:dyDescent="0.35">
      <c r="A110" s="28"/>
      <c r="B110" s="12"/>
      <c r="C110" s="12"/>
      <c r="D110" s="12"/>
      <c r="E110" s="13"/>
    </row>
    <row r="111" spans="1:5" x14ac:dyDescent="0.35">
      <c r="A111" s="34" t="s">
        <v>92</v>
      </c>
      <c r="B111" s="35" t="s">
        <v>93</v>
      </c>
      <c r="C111" s="12"/>
      <c r="D111" s="12"/>
      <c r="E111" s="13"/>
    </row>
    <row r="112" spans="1:5" x14ac:dyDescent="0.35">
      <c r="A112" s="28"/>
      <c r="B112" s="12"/>
      <c r="C112" s="12"/>
      <c r="D112" s="12"/>
      <c r="E112" s="13"/>
    </row>
    <row r="113" spans="1:5" x14ac:dyDescent="0.35">
      <c r="A113" s="28"/>
      <c r="B113" s="21" t="s">
        <v>94</v>
      </c>
      <c r="C113" s="15">
        <v>70</v>
      </c>
      <c r="D113" s="15">
        <v>70</v>
      </c>
      <c r="E113" s="13" t="s">
        <v>118</v>
      </c>
    </row>
    <row r="114" spans="1:5" x14ac:dyDescent="0.35">
      <c r="A114" s="28" t="s">
        <v>181</v>
      </c>
      <c r="B114" s="12" t="s">
        <v>95</v>
      </c>
      <c r="C114" s="13"/>
      <c r="D114" s="13"/>
      <c r="E114" s="13"/>
    </row>
    <row r="115" spans="1:5" x14ac:dyDescent="0.35">
      <c r="A115" s="28"/>
      <c r="B115" s="21" t="s">
        <v>96</v>
      </c>
      <c r="C115" s="15"/>
      <c r="D115" s="15">
        <f>SUM(C116:C130)</f>
        <v>228</v>
      </c>
      <c r="E115" s="13"/>
    </row>
    <row r="116" spans="1:5" x14ac:dyDescent="0.35">
      <c r="A116" s="28" t="s">
        <v>182</v>
      </c>
      <c r="B116" s="12" t="s">
        <v>97</v>
      </c>
      <c r="C116" s="12">
        <v>24</v>
      </c>
      <c r="D116" s="12"/>
      <c r="E116" s="13" t="s">
        <v>119</v>
      </c>
    </row>
    <row r="117" spans="1:5" x14ac:dyDescent="0.35">
      <c r="A117" s="28" t="s">
        <v>183</v>
      </c>
      <c r="B117" s="12" t="s">
        <v>98</v>
      </c>
      <c r="C117" s="12">
        <v>8</v>
      </c>
      <c r="D117" s="12"/>
      <c r="E117" s="13"/>
    </row>
    <row r="118" spans="1:5" x14ac:dyDescent="0.35">
      <c r="A118" s="28" t="s">
        <v>184</v>
      </c>
      <c r="B118" s="12" t="s">
        <v>99</v>
      </c>
      <c r="C118" s="12">
        <v>8</v>
      </c>
      <c r="D118" s="12"/>
      <c r="E118" s="13"/>
    </row>
    <row r="119" spans="1:5" x14ac:dyDescent="0.35">
      <c r="A119" s="28" t="s">
        <v>185</v>
      </c>
      <c r="B119" s="12" t="s">
        <v>100</v>
      </c>
      <c r="C119" s="12">
        <v>12</v>
      </c>
      <c r="D119" s="12"/>
      <c r="E119" s="13"/>
    </row>
    <row r="120" spans="1:5" x14ac:dyDescent="0.35">
      <c r="A120" s="28"/>
      <c r="B120" s="35" t="s">
        <v>101</v>
      </c>
      <c r="C120" s="12"/>
      <c r="D120" s="12"/>
      <c r="E120" s="13"/>
    </row>
    <row r="121" spans="1:5" x14ac:dyDescent="0.35">
      <c r="A121" s="28" t="s">
        <v>186</v>
      </c>
      <c r="B121" s="12" t="s">
        <v>111</v>
      </c>
      <c r="C121" s="12">
        <v>8</v>
      </c>
      <c r="D121" s="12"/>
      <c r="E121" s="13"/>
    </row>
    <row r="122" spans="1:5" x14ac:dyDescent="0.35">
      <c r="A122" s="28" t="s">
        <v>187</v>
      </c>
      <c r="B122" s="12" t="s">
        <v>102</v>
      </c>
      <c r="C122" s="12">
        <v>6</v>
      </c>
      <c r="D122" s="12"/>
      <c r="E122" s="13"/>
    </row>
    <row r="123" spans="1:5" x14ac:dyDescent="0.35">
      <c r="A123" s="28" t="s">
        <v>188</v>
      </c>
      <c r="B123" s="12" t="s">
        <v>103</v>
      </c>
      <c r="C123" s="12">
        <v>6</v>
      </c>
      <c r="D123" s="12"/>
      <c r="E123" s="13"/>
    </row>
    <row r="124" spans="1:5" x14ac:dyDescent="0.35">
      <c r="A124" s="28" t="s">
        <v>189</v>
      </c>
      <c r="B124" s="12" t="s">
        <v>104</v>
      </c>
      <c r="C124" s="12">
        <v>20</v>
      </c>
      <c r="D124" s="12"/>
      <c r="E124" s="13"/>
    </row>
    <row r="125" spans="1:5" x14ac:dyDescent="0.35">
      <c r="A125" s="28"/>
      <c r="B125" s="35" t="s">
        <v>105</v>
      </c>
      <c r="C125" s="12"/>
      <c r="D125" s="12"/>
      <c r="E125" s="13"/>
    </row>
    <row r="126" spans="1:5" x14ac:dyDescent="0.35">
      <c r="A126" s="28" t="s">
        <v>190</v>
      </c>
      <c r="B126" s="12" t="s">
        <v>110</v>
      </c>
      <c r="C126" s="12">
        <v>40</v>
      </c>
      <c r="D126" s="12"/>
      <c r="E126" s="13"/>
    </row>
    <row r="127" spans="1:5" x14ac:dyDescent="0.35">
      <c r="A127" s="28" t="s">
        <v>191</v>
      </c>
      <c r="B127" s="12" t="s">
        <v>106</v>
      </c>
      <c r="C127" s="12">
        <v>6</v>
      </c>
      <c r="D127" s="12"/>
      <c r="E127" s="13"/>
    </row>
    <row r="128" spans="1:5" x14ac:dyDescent="0.35">
      <c r="A128" s="28" t="s">
        <v>192</v>
      </c>
      <c r="B128" s="12" t="s">
        <v>107</v>
      </c>
      <c r="C128" s="12">
        <v>6</v>
      </c>
      <c r="D128" s="12"/>
      <c r="E128" s="13"/>
    </row>
    <row r="129" spans="1:5" x14ac:dyDescent="0.35">
      <c r="A129" s="28" t="s">
        <v>193</v>
      </c>
      <c r="B129" s="12" t="s">
        <v>77</v>
      </c>
      <c r="C129" s="12">
        <v>4</v>
      </c>
      <c r="D129" s="12"/>
      <c r="E129" s="13"/>
    </row>
    <row r="130" spans="1:5" x14ac:dyDescent="0.35">
      <c r="A130" s="28" t="s">
        <v>194</v>
      </c>
      <c r="B130" s="12" t="s">
        <v>117</v>
      </c>
      <c r="C130" s="12">
        <v>80</v>
      </c>
      <c r="D130" s="12"/>
      <c r="E130" s="13"/>
    </row>
    <row r="131" spans="1:5" x14ac:dyDescent="0.35">
      <c r="A131" s="8"/>
      <c r="B131" s="12"/>
      <c r="C131" s="12"/>
      <c r="D131" s="12">
        <f>SUM(D6:D130)</f>
        <v>1450</v>
      </c>
      <c r="E131" s="13"/>
    </row>
    <row r="132" spans="1:5" ht="42.5" x14ac:dyDescent="0.35">
      <c r="A132" s="8"/>
      <c r="B132" s="18" t="s">
        <v>201</v>
      </c>
      <c r="C132" s="18"/>
      <c r="D132" s="12"/>
      <c r="E132" s="13"/>
    </row>
  </sheetData>
  <mergeCells count="3">
    <mergeCell ref="A2:D2"/>
    <mergeCell ref="A3:D3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Cieplucha</dc:creator>
  <cp:lastModifiedBy>Marek Cieplucha</cp:lastModifiedBy>
  <dcterms:created xsi:type="dcterms:W3CDTF">2026-06-08T12:52:43Z</dcterms:created>
  <dcterms:modified xsi:type="dcterms:W3CDTF">2026-06-11T09:32:10Z</dcterms:modified>
</cp:coreProperties>
</file>